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Сентябр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3" i="64" l="1"/>
  <c r="D42" i="64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<sst xmlns="http://schemas.openxmlformats.org/spreadsheetml/2006/main" count="100" uniqueCount="91">
  <si>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</si>
  <si>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</si>
  <si>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</si>
  <si>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</si>
  <si>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</si>
  <si>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</si>
  <si>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</si>
  <si>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</si>
  <si>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</si>
  <si>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</si>
  <si>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</si>
  <si>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</si>
  <si>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</si>
  <si>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</si>
  <si>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</si>
  <si>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</si>
  <si>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</si>
  <si>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</si>
  <si>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</si>
  <si>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</si>
  <si>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</si>
  <si>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</si>
  <si>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</si>
  <si>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</si>
  <si>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</si>
  <si>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</si>
  <si>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</si>
  <si>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</si>
  <si>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</si>
  <si>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</si>
  <si>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</si>
  <si>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</si>
  <si>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</si>
  <si>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</si>
  <si>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</si>
  <si>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</si>
  <si>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</si>
  <si>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</si>
  <si>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</si>
  <si>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</si>
  <si>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</si>
  <si>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</si>
  <si>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</si>
  <si>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</si>
  <si>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</si>
  <si>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</si>
  <si>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</si>
  <si>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</si>
  <si>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</si>
  <si>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</si>
  <si>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</si>
  <si>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</si>
  <si>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</si>
  <si>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</si>
  <si>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</si>
  <si>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</si>
  <si>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</si>
  <si>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</si>
  <si>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</si>
  <si>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</si>
  <si>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</si>
  <si>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</si>
  <si>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</si>
  <si>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</si>
  <si>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</si>
  <si>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</si>
  <si>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</si>
  <si>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</si>
  <si>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</si>
  <si>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</si>
  <si>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</si>
  <si>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</si>
  <si>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</si>
  <si>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</si>
  <si>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</si>
  <si>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</si>
  <si>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</si>
  <si>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</si>
  <si>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</si>
  <si>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</si>
  <si>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</si>
  <si>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</si>
  <si>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</si>
  <si>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</si>
  <si>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</si>
  <si>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</si>
  <si>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</si>
  <si>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>Утверждено по бюджету на 2024 г.*(тыс. руб.)</t>
  </si>
  <si>
    <t>Исполнение в % к утверждено по бюджету на 2024 год</t>
  </si>
  <si>
    <t xml:space="preserve"> Исполнение доходной части бюджета городского округа город Переславль-Залесский Ярославской области (по состоянию на 01.10.2024 г.)</t>
  </si>
  <si>
    <t>Исполнено на 01.10.2024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</si>
</sst>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30" sqref="E3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89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87</v>
      </c>
      <c r="D2" s="24" t="s">
        <v>3</v>
      </c>
      <c r="E2" s="23" t="s">
        <v>90</v>
      </c>
      <c r="F2" s="25" t="s">
        <v>82</v>
      </c>
      <c r="G2" s="25" t="s">
        <v>88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1007784</v>
      </c>
      <c r="D3" s="49">
        <f>D5+D15</f>
        <v>212343</v>
      </c>
      <c r="E3" s="49">
        <f>E5+E15</f>
        <v>605850</v>
      </c>
      <c r="F3" s="49">
        <f>F5+F15</f>
        <v>-402966</v>
      </c>
      <c r="G3" s="50">
        <f>E3/C3</f>
        <v>0.60117048891429115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794693</v>
      </c>
      <c r="D5" s="53">
        <f>SUM(D6:D14)</f>
        <v>150093</v>
      </c>
      <c r="E5" s="53">
        <f>SUM(E6:E14)</f>
        <v>489751</v>
      </c>
      <c r="F5" s="53">
        <f>SUM(F6:F14)</f>
        <v>-304942</v>
      </c>
      <c r="G5" s="54">
        <f t="shared" ref="G5:G10" si="0">E5/C5</f>
        <v>0.61627697739881937</v>
      </c>
      <c r="H5" s="54">
        <f>E5/E3</f>
        <v>0.80837005859536193</v>
      </c>
    </row>
    <row r="6" spans="1:10" s="16" customFormat="1" x14ac:dyDescent="0.2">
      <c r="A6" s="3" t="s">
        <v>4</v>
      </c>
      <c r="B6" s="8" t="s">
        <v>9</v>
      </c>
      <c r="C6" s="39">
        <v>519510</v>
      </c>
      <c r="D6" s="14">
        <v>122815</v>
      </c>
      <c r="E6" s="13">
        <v>348729</v>
      </c>
      <c r="F6" s="14">
        <f>E6-C6</f>
        <v>-170781</v>
      </c>
      <c r="G6" s="19">
        <f t="shared" si="0"/>
        <v>0.67126523069815791</v>
      </c>
      <c r="H6" s="19">
        <f>E6/E3</f>
        <v>0.57560287199801929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44669</v>
      </c>
      <c r="D7" s="14"/>
      <c r="E7" s="13">
        <v>30371</v>
      </c>
      <c r="F7" s="14">
        <f t="shared" ref="F7:F14" si="1">E7-C7</f>
        <v>-14298</v>
      </c>
      <c r="G7" s="19">
        <f t="shared" si="0"/>
        <v>0.67991224339027068</v>
      </c>
      <c r="H7" s="19">
        <f>E7/E3</f>
        <v>5.0129570025583887E-2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65</v>
      </c>
      <c r="F8" s="14">
        <f t="shared" si="1"/>
        <v>65</v>
      </c>
      <c r="G8" s="19" t="s">
        <v>33</v>
      </c>
      <c r="H8" s="19">
        <f>E8/E3</f>
        <v>1.0728728233060989E-4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195</v>
      </c>
      <c r="F9" s="14">
        <f t="shared" si="1"/>
        <v>161</v>
      </c>
      <c r="G9" s="19">
        <f t="shared" si="0"/>
        <v>5.7352941176470589</v>
      </c>
      <c r="H9" s="19">
        <f>E9/E3</f>
        <v>3.2186184699182965E-4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17890</v>
      </c>
      <c r="F10" s="14">
        <f t="shared" si="1"/>
        <v>-7110</v>
      </c>
      <c r="G10" s="19">
        <f t="shared" si="0"/>
        <v>0.71560000000000001</v>
      </c>
      <c r="H10" s="19">
        <f>E10/E3</f>
        <v>2.9528761244532475E-2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50224</v>
      </c>
      <c r="D11" s="14">
        <v>3921</v>
      </c>
      <c r="E11" s="13">
        <v>15048</v>
      </c>
      <c r="F11" s="14">
        <f t="shared" si="1"/>
        <v>-35176</v>
      </c>
      <c r="G11" s="19">
        <f t="shared" ref="G11:G29" si="2">E11/C11</f>
        <v>0.29961771264733994</v>
      </c>
      <c r="H11" s="19">
        <f>E11/E3</f>
        <v>2.4837831146323347E-2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68475</v>
      </c>
      <c r="F12" s="14">
        <f t="shared" si="1"/>
        <v>-76185</v>
      </c>
      <c r="G12" s="19">
        <f t="shared" si="2"/>
        <v>0.47335130651182084</v>
      </c>
      <c r="H12" s="19">
        <f>E12/E3</f>
        <v>0.11302302550136173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8978</v>
      </c>
      <c r="F13" s="14">
        <f t="shared" si="1"/>
        <v>-1611</v>
      </c>
      <c r="G13" s="19">
        <f t="shared" si="2"/>
        <v>0.84786098781754649</v>
      </c>
      <c r="H13" s="19">
        <f>E13/E3</f>
        <v>1.4818849550218701E-2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213091</v>
      </c>
      <c r="D15" s="43">
        <f>SUM(D16,D24:D29)</f>
        <v>62250</v>
      </c>
      <c r="E15" s="43">
        <f>E24+E25+E26+E27+E28+E29+E16</f>
        <v>116099</v>
      </c>
      <c r="F15" s="43">
        <f>SUM(F16,F23:F29)</f>
        <v>-98024</v>
      </c>
      <c r="G15" s="57">
        <f>E15/C15</f>
        <v>0.54483295868901083</v>
      </c>
      <c r="H15" s="57">
        <f>E15/E3</f>
        <v>0.1916299414046381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89859</v>
      </c>
      <c r="D16" s="39">
        <f>D17+D18+D21+D23+D22</f>
        <v>25839</v>
      </c>
      <c r="E16" s="39">
        <f>E17+E18+E21+E23+E22</f>
        <v>26920</v>
      </c>
      <c r="F16" s="14">
        <f>E16-C16</f>
        <v>-62939</v>
      </c>
      <c r="G16" s="42">
        <f>E16/C16</f>
        <v>0.29958045382209908</v>
      </c>
      <c r="H16" s="42">
        <f>E16/E3</f>
        <v>4.4433440620615661E-2</v>
      </c>
    </row>
    <row r="17" spans="1:8" s="40" customFormat="1" ht="64.5" hidden="1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15390</v>
      </c>
      <c r="F18" s="13">
        <f>SUM(F19:F20)</f>
        <v>-47985</v>
      </c>
      <c r="G18" s="42">
        <f>E18/C18</f>
        <v>0.24284023668639054</v>
      </c>
      <c r="H18" s="42">
        <f>E18/E3</f>
        <v>2.5402327308739786E-2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13540</v>
      </c>
      <c r="F19" s="35">
        <f>E19-C19</f>
        <v>-41235</v>
      </c>
      <c r="G19" s="34">
        <f t="shared" si="2"/>
        <v>0.2471930625285258</v>
      </c>
      <c r="H19" s="34">
        <f>E19/E3</f>
        <v>2.2348766196253197E-2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1850</v>
      </c>
      <c r="F20" s="35">
        <f>E20-C20</f>
        <v>-6750</v>
      </c>
      <c r="G20" s="34">
        <f>E20/C20</f>
        <v>0.21511627906976744</v>
      </c>
      <c r="H20" s="34">
        <f>E20/E3</f>
        <v>3.0535611124865893E-3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7193</v>
      </c>
      <c r="F21" s="14">
        <f t="shared" ref="F21:F29" si="4">E21-C21</f>
        <v>-13922</v>
      </c>
      <c r="G21" s="19">
        <f t="shared" si="2"/>
        <v>0.34065829978688139</v>
      </c>
      <c r="H21" s="19">
        <f>E21/E3</f>
        <v>1.1872575720062721E-2</v>
      </c>
    </row>
    <row r="22" spans="1:8" s="16" customFormat="1" hidden="1" x14ac:dyDescent="0.2">
      <c r="A22" s="3" t="s">
        <v>84</v>
      </c>
      <c r="B22" s="8" t="s">
        <v>85</v>
      </c>
      <c r="C22" s="39">
        <v>0</v>
      </c>
      <c r="D22" s="14"/>
      <c r="E22" s="14"/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5369</v>
      </c>
      <c r="D23" s="14">
        <v>609</v>
      </c>
      <c r="E23" s="14">
        <v>4337</v>
      </c>
      <c r="F23" s="14">
        <f>E23-C23</f>
        <v>-1032</v>
      </c>
      <c r="G23" s="19">
        <f>E23/C23</f>
        <v>0.80778543490407895</v>
      </c>
      <c r="H23" s="19">
        <f>E23/E3</f>
        <v>7.1585375918131553E-3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221</v>
      </c>
      <c r="F24" s="14">
        <f t="shared" si="4"/>
        <v>-272</v>
      </c>
      <c r="G24" s="19">
        <f t="shared" si="2"/>
        <v>0.44827586206896552</v>
      </c>
      <c r="H24" s="19">
        <f>E24/E3</f>
        <v>3.6477675992407362E-4</v>
      </c>
    </row>
    <row r="25" spans="1:8" s="16" customFormat="1" ht="30" x14ac:dyDescent="0.2">
      <c r="A25" s="3" t="s">
        <v>68</v>
      </c>
      <c r="B25" s="8" t="s">
        <v>69</v>
      </c>
      <c r="C25" s="39">
        <v>560</v>
      </c>
      <c r="D25" s="14">
        <v>10</v>
      </c>
      <c r="E25" s="14">
        <v>619</v>
      </c>
      <c r="F25" s="14">
        <f t="shared" si="4"/>
        <v>59</v>
      </c>
      <c r="G25" s="19" t="s">
        <v>33</v>
      </c>
      <c r="H25" s="19" t="s">
        <v>65</v>
      </c>
    </row>
    <row r="26" spans="1:8" s="16" customFormat="1" x14ac:dyDescent="0.2">
      <c r="A26" s="3" t="s">
        <v>34</v>
      </c>
      <c r="B26" s="8" t="s">
        <v>31</v>
      </c>
      <c r="C26" s="39">
        <v>32125</v>
      </c>
      <c r="D26" s="14">
        <v>29342</v>
      </c>
      <c r="E26" s="14">
        <v>32363</v>
      </c>
      <c r="F26" s="14">
        <f t="shared" si="4"/>
        <v>238</v>
      </c>
      <c r="G26" s="19">
        <f t="shared" si="2"/>
        <v>1.0074085603112841</v>
      </c>
      <c r="H26" s="19">
        <f>E26/E3</f>
        <v>5.3417512585623501E-2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41118</v>
      </c>
      <c r="F27" s="14">
        <f>E27-C27</f>
        <v>-30577</v>
      </c>
      <c r="G27" s="19">
        <f>E27/C27</f>
        <v>0.57351279726619708</v>
      </c>
      <c r="H27" s="19">
        <f>E27/E3</f>
        <v>6.7868284228769504E-2</v>
      </c>
    </row>
    <row r="28" spans="1:8" s="16" customFormat="1" x14ac:dyDescent="0.2">
      <c r="A28" s="3" t="s">
        <v>20</v>
      </c>
      <c r="B28" s="8" t="s">
        <v>15</v>
      </c>
      <c r="C28" s="39">
        <v>6995</v>
      </c>
      <c r="D28" s="14">
        <v>2501</v>
      </c>
      <c r="E28" s="14">
        <v>10936</v>
      </c>
      <c r="F28" s="14">
        <f t="shared" si="4"/>
        <v>3941</v>
      </c>
      <c r="G28" s="19">
        <f t="shared" si="2"/>
        <v>1.5634024303073624</v>
      </c>
      <c r="H28" s="19">
        <f>E28/E3</f>
        <v>1.8050672608731534E-2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3922</v>
      </c>
      <c r="F29" s="14">
        <f t="shared" si="4"/>
        <v>-7442</v>
      </c>
      <c r="G29" s="19">
        <f t="shared" si="2"/>
        <v>0.34512495600140797</v>
      </c>
      <c r="H29" s="19">
        <f>E29/E3</f>
        <v>6.4735495584715688E-3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2287447</v>
      </c>
      <c r="D30" s="45" t="e">
        <f>D31+D40+D41</f>
        <v>#VALUE!</v>
      </c>
      <c r="E30" s="45">
        <f>E31+E40+E41+E38+E39</f>
        <v>1324189</v>
      </c>
      <c r="F30" s="45">
        <f>E30-C30</f>
        <v>-963258</v>
      </c>
      <c r="G30" s="46">
        <f t="shared" ref="G30:G35" si="5">E30/C30</f>
        <v>0.57889384978100034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v>2246436</v>
      </c>
      <c r="D31" s="13">
        <f>SUM(D32:D35)</f>
        <v>695933</v>
      </c>
      <c r="E31" s="13">
        <f>E32+E33+E34+E35+E36+E37</f>
        <v>1285950</v>
      </c>
      <c r="F31" s="13">
        <f>E31-C31</f>
        <v>-960486</v>
      </c>
      <c r="G31" s="19">
        <f t="shared" si="5"/>
        <v>0.57244007841754674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248915</v>
      </c>
      <c r="D32" s="32">
        <v>93141</v>
      </c>
      <c r="E32" s="73">
        <v>153218</v>
      </c>
      <c r="F32" s="13">
        <f t="shared" ref="F32:F40" si="6">E32-C32</f>
        <v>-95697</v>
      </c>
      <c r="G32" s="19">
        <f t="shared" si="5"/>
        <v>0.61554345861036897</v>
      </c>
      <c r="H32" s="19"/>
    </row>
    <row r="33" spans="1:11" ht="30" x14ac:dyDescent="0.25">
      <c r="A33" s="29" t="s">
        <v>43</v>
      </c>
      <c r="B33" s="30" t="s">
        <v>74</v>
      </c>
      <c r="C33" s="68">
        <v>786347</v>
      </c>
      <c r="D33" s="32">
        <v>56959</v>
      </c>
      <c r="E33" s="73">
        <v>223836</v>
      </c>
      <c r="F33" s="13">
        <f>E33-C33</f>
        <v>-562511</v>
      </c>
      <c r="G33" s="19">
        <f t="shared" si="5"/>
        <v>0.28465295855392087</v>
      </c>
      <c r="H33" s="19"/>
    </row>
    <row r="34" spans="1:11" ht="30" x14ac:dyDescent="0.25">
      <c r="A34" s="29" t="s">
        <v>44</v>
      </c>
      <c r="B34" s="30" t="s">
        <v>75</v>
      </c>
      <c r="C34" s="68">
        <v>1117886</v>
      </c>
      <c r="D34" s="32">
        <v>541827</v>
      </c>
      <c r="E34" s="73">
        <v>873331</v>
      </c>
      <c r="F34" s="13">
        <f t="shared" si="6"/>
        <v>-244555</v>
      </c>
      <c r="G34" s="19">
        <f t="shared" si="5"/>
        <v>0.78123440136114053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93288</v>
      </c>
      <c r="D35" s="32">
        <v>4006</v>
      </c>
      <c r="E35" s="73">
        <v>35565</v>
      </c>
      <c r="F35" s="13">
        <f t="shared" si="6"/>
        <v>-57723</v>
      </c>
      <c r="G35" s="19">
        <f t="shared" si="5"/>
        <v>0.38123874453305889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3252</v>
      </c>
      <c r="D38" s="13"/>
      <c r="E38" s="13">
        <v>3252</v>
      </c>
      <c r="F38" s="13">
        <f t="shared" si="6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37759</v>
      </c>
      <c r="D40" s="33"/>
      <c r="E40" s="73">
        <v>41511</v>
      </c>
      <c r="F40" s="13">
        <f t="shared" si="6"/>
        <v>3752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-6524</v>
      </c>
      <c r="F41" s="13">
        <f>E41-C41</f>
        <v>-6524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3295231</v>
      </c>
      <c r="D42" s="62" t="e">
        <f>D30+D3</f>
        <v>#VALUE!</v>
      </c>
      <c r="E42" s="62">
        <f>E30+E3</f>
        <v>1930039</v>
      </c>
      <c r="F42" s="62">
        <f>E42-C42</f>
        <v>-1365192</v>
      </c>
      <c r="G42" s="63">
        <f>E42/C42</f>
        <v>0.58570673801017292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2024-09-20T13:08:40Z</cp:lastPrinted>
  <dcterms:created xsi:type="dcterms:W3CDTF">2000-04-06T09:59:55Z</dcterms:created>
  <dcterms:modified xsi:type="dcterms:W3CDTF">2024-10-13T10:09:17Z</dcterms:modified>
</cp:coreProperties>
</file>